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hamematakan'!$A$1:$E$37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7"/>
  <c r="C11"/>
  <c r="D11" i="26"/>
  <c r="D6"/>
  <c r="C6"/>
  <c r="C25" i="27"/>
  <c r="E9" i="26" l="1"/>
  <c r="E31" l="1"/>
  <c r="E36" i="27" l="1"/>
  <c r="E35"/>
  <c r="E34"/>
  <c r="E33"/>
  <c r="E32"/>
  <c r="E31"/>
  <c r="D30"/>
  <c r="C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10"/>
  <c r="E9"/>
  <c r="E8"/>
  <c r="D7"/>
  <c r="C7"/>
  <c r="E6"/>
  <c r="E30" i="26"/>
  <c r="E29"/>
  <c r="E28"/>
  <c r="E27"/>
  <c r="E26"/>
  <c r="E25"/>
  <c r="E24"/>
  <c r="E23"/>
  <c r="E22"/>
  <c r="E21"/>
  <c r="E20"/>
  <c r="E19"/>
  <c r="D18"/>
  <c r="C18"/>
  <c r="C11" s="1"/>
  <c r="E17"/>
  <c r="E16"/>
  <c r="E15"/>
  <c r="E14"/>
  <c r="E13"/>
  <c r="E12"/>
  <c r="E10"/>
  <c r="E8"/>
  <c r="E7"/>
  <c r="C12" i="27" l="1"/>
  <c r="C37" s="1"/>
  <c r="D12"/>
  <c r="D32" i="26"/>
  <c r="E11"/>
  <c r="E19" i="27"/>
  <c r="E30"/>
  <c r="C32" i="26"/>
  <c r="E18"/>
  <c r="E6"/>
  <c r="E7" i="27"/>
  <c r="E12" l="1"/>
  <c r="D37"/>
  <c r="E37" s="1"/>
  <c r="E32" i="26"/>
  <c r="E11" i="27" l="1"/>
</calcChain>
</file>

<file path=xl/sharedStrings.xml><?xml version="1.0" encoding="utf-8"?>
<sst xmlns="http://schemas.openxmlformats.org/spreadsheetml/2006/main" count="84" uniqueCount="58">
  <si>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</si>
  <si>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</si>
  <si>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</si>
  <si>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</si>
  <si>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</si>
  <si>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</si>
  <si>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</si>
  <si>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</si>
  <si>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</si>
  <si>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</si>
  <si>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</si>
  <si>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</si>
  <si>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</si>
  <si>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</si>
  <si>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</si>
  <si>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</si>
  <si>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</si>
  <si>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</si>
  <si>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</si>
  <si>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</si>
  <si>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Բանկային ծառայության գծով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</si>
  <si>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</si>
  <si>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</si>
  <si>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</si>
  <si>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Սպասարկման և կոմունալ համավճարների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</si>
  <si>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</si>
  <si>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</si>
  <si>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</si>
  <si>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</si>
  <si>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</si>
  <si>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</si>
  <si>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</si>
  <si>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</si>
  <si>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</si>
  <si>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</si>
  <si>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</si>
  <si>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</si>
  <si>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</si>
  <si>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</si>
  <si>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</si>
  <si>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</si>
  <si>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</si>
  <si>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</si>
  <si>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</si>
  <si>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</si>
  <si>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</si>
  <si>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</si>
  <si>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Ուսումնական պրակտիկայից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</si>
  <si>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</si>
  <si>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</si>
  <si>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</si>
  <si>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</si>
  <si>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</si>
  <si>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</si>
  <si>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«Հակոբ Կոջոյան» կրթահամալիր ՊՈԱԿ</t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</si>
  <si>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</si>
  <si>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9"/>
        <rFont val="Sylfaen"/>
        <family val="1"/>
        <charset val="204"/>
      </rPr>
      <t>փաստացի կատարողական*</t>
    </r>
  </si>
  <si>
    <t>«Հակոբ Կոջոյան» կրթահամալիր ՊՈԱԿ  3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</si>
</sst>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40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 LatRus"/>
      <family val="2"/>
    </font>
    <font>
      <sz val="12"/>
      <name val="Arial LatRus"/>
      <family val="2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8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24" borderId="1" xfId="1" applyNumberFormat="1" applyFont="1" applyFill="1" applyBorder="1" applyAlignment="1" applyProtection="1">
      <alignment horizontal="center" vertical="center" wrapText="1"/>
    </xf>
    <xf numFmtId="2" fontId="36" fillId="24" borderId="1" xfId="44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24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10" fontId="24" fillId="0" borderId="0" xfId="1" applyNumberFormat="1" applyFont="1" applyAlignment="1" applyProtection="1">
      <alignment vertical="center"/>
    </xf>
    <xf numFmtId="9" fontId="24" fillId="0" borderId="0" xfId="1" applyNumberFormat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2" fontId="36" fillId="24" borderId="1" xfId="0" applyNumberFormat="1" applyFont="1" applyFill="1" applyBorder="1" applyAlignment="1" applyProtection="1">
      <alignment horizontal="center" vertical="center"/>
    </xf>
    <xf numFmtId="165" fontId="35" fillId="0" borderId="1" xfId="0" applyNumberFormat="1" applyFont="1" applyBorder="1" applyAlignment="1" applyProtection="1">
      <alignment horizontal="center" vertical="center"/>
    </xf>
    <xf numFmtId="0" fontId="1" fillId="24" borderId="1" xfId="1" applyFont="1" applyFill="1" applyBorder="1" applyAlignment="1" applyProtection="1">
      <alignment vertical="center"/>
    </xf>
    <xf numFmtId="2" fontId="34" fillId="0" borderId="1" xfId="0" applyNumberFormat="1" applyFont="1" applyFill="1" applyBorder="1" applyAlignment="1" applyProtection="1">
      <alignment horizontal="center" vertical="center"/>
    </xf>
    <xf numFmtId="2" fontId="36" fillId="24" borderId="1" xfId="0" applyNumberFormat="1" applyFont="1" applyFill="1" applyBorder="1" applyAlignment="1" applyProtection="1">
      <alignment horizontal="center" vertical="center" wrapText="1"/>
    </xf>
    <xf numFmtId="2" fontId="1" fillId="0" borderId="0" xfId="1" applyNumberFormat="1" applyFont="1" applyAlignment="1" applyProtection="1">
      <alignment vertical="center"/>
    </xf>
    <xf numFmtId="165" fontId="34" fillId="0" borderId="1" xfId="0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Alignment="1" applyProtection="1">
      <alignment vertical="center"/>
    </xf>
    <xf numFmtId="165" fontId="23" fillId="24" borderId="1" xfId="1" applyNumberFormat="1" applyFont="1" applyFill="1" applyBorder="1" applyAlignment="1" applyProtection="1">
      <alignment horizontal="center" vertical="center" wrapText="1"/>
    </xf>
    <xf numFmtId="165" fontId="24" fillId="0" borderId="1" xfId="0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5" fontId="36" fillId="24" borderId="1" xfId="44" applyNumberFormat="1" applyFont="1" applyFill="1" applyBorder="1" applyAlignment="1" applyProtection="1">
      <alignment horizontal="center" vertical="center"/>
    </xf>
    <xf numFmtId="165" fontId="36" fillId="24" borderId="1" xfId="0" applyNumberFormat="1" applyFont="1" applyFill="1" applyBorder="1" applyAlignment="1" applyProtection="1">
      <alignment horizontal="center" vertical="center"/>
    </xf>
    <xf numFmtId="165" fontId="24" fillId="24" borderId="1" xfId="0" applyNumberFormat="1" applyFont="1" applyFill="1" applyBorder="1" applyAlignment="1" applyProtection="1">
      <alignment horizontal="center" vertical="center"/>
    </xf>
    <xf numFmtId="165" fontId="31" fillId="24" borderId="1" xfId="44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5" fontId="23" fillId="24" borderId="1" xfId="1" applyNumberFormat="1" applyFont="1" applyFill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vertical="center"/>
    </xf>
    <xf numFmtId="165" fontId="23" fillId="0" borderId="0" xfId="1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37" fillId="24" borderId="1" xfId="44" applyNumberFormat="1" applyFont="1" applyFill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center" vertical="center"/>
    </xf>
    <xf numFmtId="165" fontId="22" fillId="24" borderId="1" xfId="44" applyNumberFormat="1" applyFont="1" applyFill="1" applyBorder="1" applyAlignment="1" applyProtection="1">
      <alignment horizontal="center" vertical="center"/>
    </xf>
    <xf numFmtId="165" fontId="39" fillId="0" borderId="1" xfId="44" applyNumberFormat="1" applyFont="1" applyBorder="1" applyAlignment="1" applyProtection="1">
      <alignment horizontal="center" vertical="center"/>
    </xf>
    <xf numFmtId="165" fontId="36" fillId="24" borderId="1" xfId="0" applyNumberFormat="1" applyFont="1" applyFill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right" vertical="center"/>
    </xf>
    <xf numFmtId="165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5" fontId="24" fillId="0" borderId="1" xfId="44" applyNumberFormat="1" applyFont="1" applyBorder="1" applyAlignment="1" applyProtection="1">
      <alignment horizontal="center" vertical="center"/>
    </xf>
    <xf numFmtId="165" fontId="24" fillId="24" borderId="1" xfId="44" applyNumberFormat="1" applyFont="1" applyFill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2" fontId="22" fillId="24" borderId="1" xfId="44" applyNumberFormat="1" applyFont="1" applyFill="1" applyBorder="1" applyAlignment="1" applyProtection="1">
      <alignment horizontal="center" vertical="center"/>
    </xf>
    <xf numFmtId="165" fontId="22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lor@/ANUSH/2017/Ampop%20%20Anush%202017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24" customWidth="1"/>
    <col min="5" max="5" width="12.7109375" style="4" customWidth="1"/>
    <col min="6" max="6" width="13.140625" style="4" customWidth="1"/>
    <col min="7" max="7" width="11" style="4" customWidth="1"/>
    <col min="8" max="16384" width="9.140625" style="4"/>
  </cols>
  <sheetData>
    <row r="1" spans="1:11" ht="16.5" customHeight="1">
      <c r="A1" s="19" t="s">
        <v>45</v>
      </c>
      <c r="B1" s="19"/>
      <c r="C1" s="19"/>
      <c r="D1" s="19"/>
      <c r="E1" s="19"/>
    </row>
    <row r="2" spans="1:11" s="2" customFormat="1" ht="25.5" customHeight="1">
      <c r="A2" s="20" t="s">
        <v>57</v>
      </c>
      <c r="B2" s="20"/>
      <c r="C2" s="20"/>
      <c r="D2" s="20"/>
      <c r="E2" s="20"/>
      <c r="F2" s="21"/>
      <c r="G2" s="21"/>
    </row>
    <row r="3" spans="1:11" ht="44.25" customHeight="1">
      <c r="A3" s="22" t="s">
        <v>41</v>
      </c>
      <c r="B3" s="22"/>
      <c r="C3" s="22"/>
      <c r="D3" s="22"/>
      <c r="E3" s="22"/>
      <c r="F3" s="23"/>
      <c r="G3" s="23"/>
      <c r="H3" s="23"/>
    </row>
    <row r="4" spans="1:11">
      <c r="E4" s="5" t="s">
        <v>3</v>
      </c>
    </row>
    <row r="5" spans="1:11" s="2" customFormat="1" ht="64.5" customHeight="1">
      <c r="A5" s="25" t="s">
        <v>0</v>
      </c>
      <c r="B5" s="26" t="s">
        <v>4</v>
      </c>
      <c r="C5" s="27" t="s">
        <v>43</v>
      </c>
      <c r="D5" s="28" t="s">
        <v>42</v>
      </c>
      <c r="E5" s="29" t="s">
        <v>5</v>
      </c>
      <c r="I5" s="30"/>
      <c r="K5" s="31"/>
    </row>
    <row r="6" spans="1:11" ht="31.5" customHeight="1">
      <c r="A6" s="32" t="s">
        <v>6</v>
      </c>
      <c r="B6" s="6" t="s">
        <v>7</v>
      </c>
      <c r="C6" s="33">
        <f>SUM(C7,C8:C10)</f>
        <v>57988.869999999995</v>
      </c>
      <c r="D6" s="33">
        <f>SUM(D7,D8:D10)</f>
        <v>57984.17</v>
      </c>
      <c r="E6" s="33">
        <f t="shared" ref="E6:E32" si="0">D6-C6</f>
        <v>-4.6999999999970896</v>
      </c>
      <c r="F6" s="34"/>
      <c r="I6" s="35"/>
      <c r="J6" s="35"/>
      <c r="K6" s="35"/>
    </row>
    <row r="7" spans="1:11" ht="18.75" customHeight="1">
      <c r="A7" s="36">
        <v>1</v>
      </c>
      <c r="B7" s="11" t="s">
        <v>46</v>
      </c>
      <c r="C7" s="37">
        <v>57900.5</v>
      </c>
      <c r="D7" s="37">
        <v>57900.5</v>
      </c>
      <c r="E7" s="15">
        <f t="shared" si="0"/>
        <v>0</v>
      </c>
      <c r="F7" s="34"/>
      <c r="G7" s="34"/>
    </row>
    <row r="8" spans="1:11" ht="18.75" customHeight="1">
      <c r="A8" s="36">
        <v>2</v>
      </c>
      <c r="B8" s="11" t="s">
        <v>47</v>
      </c>
      <c r="C8" s="38"/>
      <c r="D8" s="39"/>
      <c r="E8" s="15">
        <f>D9-C8</f>
        <v>41.67</v>
      </c>
      <c r="F8" s="34"/>
    </row>
    <row r="9" spans="1:11" ht="18.75" customHeight="1">
      <c r="A9" s="36">
        <v>3</v>
      </c>
      <c r="B9" s="10" t="s">
        <v>8</v>
      </c>
      <c r="C9" s="40">
        <v>41.67</v>
      </c>
      <c r="D9" s="41">
        <v>41.67</v>
      </c>
      <c r="E9" s="15">
        <f>D10-C9</f>
        <v>0.32999999999999829</v>
      </c>
      <c r="F9" s="34"/>
      <c r="G9" s="42"/>
    </row>
    <row r="10" spans="1:11" ht="18.75" customHeight="1">
      <c r="A10" s="36">
        <v>4</v>
      </c>
      <c r="B10" s="11" t="s">
        <v>9</v>
      </c>
      <c r="C10" s="43">
        <v>46.7</v>
      </c>
      <c r="D10" s="41">
        <v>42</v>
      </c>
      <c r="E10" s="15">
        <f t="shared" si="0"/>
        <v>-4.7000000000000028</v>
      </c>
      <c r="F10" s="34"/>
      <c r="G10" s="44"/>
    </row>
    <row r="11" spans="1:11" ht="29.25" customHeight="1">
      <c r="A11" s="32" t="s">
        <v>10</v>
      </c>
      <c r="B11" s="6" t="s">
        <v>11</v>
      </c>
      <c r="C11" s="7">
        <f>SUM(C12,C13:C18,C20:C28,C29:C31)</f>
        <v>65129.200000000012</v>
      </c>
      <c r="D11" s="45">
        <f>D12+D13+D14+D15+D16+D17+D18+D20+D23+D24+D25+D26+D29+D30+D31</f>
        <v>62380.978000000003</v>
      </c>
      <c r="E11" s="33">
        <f t="shared" si="0"/>
        <v>-2748.2220000000088</v>
      </c>
      <c r="F11" s="34"/>
      <c r="G11" s="44"/>
    </row>
    <row r="12" spans="1:11" ht="21" customHeight="1">
      <c r="A12" s="36">
        <v>1</v>
      </c>
      <c r="B12" s="10" t="s">
        <v>12</v>
      </c>
      <c r="C12" s="46">
        <v>60047.3</v>
      </c>
      <c r="D12" s="18">
        <v>59723.928</v>
      </c>
      <c r="E12" s="15">
        <f t="shared" si="0"/>
        <v>-323.37200000000303</v>
      </c>
      <c r="F12" s="47"/>
      <c r="G12" s="42"/>
    </row>
    <row r="13" spans="1:11" ht="21" customHeight="1">
      <c r="A13" s="36">
        <v>2</v>
      </c>
      <c r="B13" s="11" t="s">
        <v>13</v>
      </c>
      <c r="C13" s="46">
        <v>2666.7</v>
      </c>
      <c r="D13" s="18">
        <v>1009.544</v>
      </c>
      <c r="E13" s="15">
        <f t="shared" si="0"/>
        <v>-1657.1559999999999</v>
      </c>
      <c r="F13" s="34"/>
      <c r="H13" s="44"/>
    </row>
    <row r="14" spans="1:11" ht="21" customHeight="1">
      <c r="A14" s="36">
        <v>3</v>
      </c>
      <c r="B14" s="10" t="s">
        <v>14</v>
      </c>
      <c r="C14" s="46">
        <v>903.8</v>
      </c>
      <c r="D14" s="18">
        <v>723.44</v>
      </c>
      <c r="E14" s="15">
        <f t="shared" si="0"/>
        <v>-180.3599999999999</v>
      </c>
      <c r="F14" s="34"/>
      <c r="J14" s="42"/>
    </row>
    <row r="15" spans="1:11" ht="21" customHeight="1">
      <c r="A15" s="36">
        <v>4</v>
      </c>
      <c r="B15" s="10" t="s">
        <v>15</v>
      </c>
      <c r="C15" s="46">
        <v>309.5</v>
      </c>
      <c r="D15" s="18">
        <v>461.52</v>
      </c>
      <c r="E15" s="15">
        <f t="shared" si="0"/>
        <v>152.01999999999998</v>
      </c>
      <c r="F15" s="34"/>
      <c r="J15" s="42"/>
    </row>
    <row r="16" spans="1:11" ht="21" customHeight="1">
      <c r="A16" s="36">
        <v>5</v>
      </c>
      <c r="B16" s="11" t="s">
        <v>16</v>
      </c>
      <c r="C16" s="46">
        <v>118.3</v>
      </c>
      <c r="D16" s="18">
        <v>118.26900000000001</v>
      </c>
      <c r="E16" s="15">
        <f t="shared" si="0"/>
        <v>-3.0999999999991701E-2</v>
      </c>
      <c r="F16" s="34"/>
    </row>
    <row r="17" spans="1:7" ht="21" customHeight="1">
      <c r="A17" s="36">
        <v>6</v>
      </c>
      <c r="B17" s="11" t="s">
        <v>17</v>
      </c>
      <c r="C17" s="46">
        <v>18</v>
      </c>
      <c r="D17" s="18">
        <v>18</v>
      </c>
      <c r="E17" s="15">
        <f t="shared" si="0"/>
        <v>0</v>
      </c>
      <c r="F17" s="34"/>
    </row>
    <row r="18" spans="1:7" ht="21" customHeight="1">
      <c r="A18" s="36">
        <v>7</v>
      </c>
      <c r="B18" s="10" t="s">
        <v>18</v>
      </c>
      <c r="C18" s="12">
        <f>SUM(C19:C19)</f>
        <v>86.4</v>
      </c>
      <c r="D18" s="17">
        <f>SUM(D19:D19)</f>
        <v>86.4</v>
      </c>
      <c r="E18" s="15">
        <f t="shared" si="0"/>
        <v>0</v>
      </c>
      <c r="F18" s="34"/>
    </row>
    <row r="19" spans="1:7" s="51" customFormat="1" ht="21" customHeight="1">
      <c r="A19" s="48">
        <v>7.1</v>
      </c>
      <c r="B19" s="13" t="s">
        <v>19</v>
      </c>
      <c r="C19" s="46">
        <v>86.4</v>
      </c>
      <c r="D19" s="18">
        <v>86.4</v>
      </c>
      <c r="E19" s="49">
        <f t="shared" si="0"/>
        <v>0</v>
      </c>
      <c r="F19" s="50"/>
    </row>
    <row r="20" spans="1:7" ht="21" customHeight="1">
      <c r="A20" s="36">
        <v>8</v>
      </c>
      <c r="B20" s="11" t="s">
        <v>20</v>
      </c>
      <c r="C20" s="46">
        <v>9</v>
      </c>
      <c r="D20" s="52">
        <v>9</v>
      </c>
      <c r="E20" s="15">
        <f t="shared" si="0"/>
        <v>0</v>
      </c>
      <c r="F20" s="34"/>
    </row>
    <row r="21" spans="1:7" ht="21" customHeight="1">
      <c r="A21" s="36">
        <v>9</v>
      </c>
      <c r="B21" s="11" t="s">
        <v>21</v>
      </c>
      <c r="C21" s="46">
        <v>375</v>
      </c>
      <c r="D21" s="53">
        <v>0</v>
      </c>
      <c r="E21" s="15">
        <f t="shared" si="0"/>
        <v>-375</v>
      </c>
      <c r="F21" s="34"/>
    </row>
    <row r="22" spans="1:7" ht="21" customHeight="1">
      <c r="A22" s="36">
        <v>10</v>
      </c>
      <c r="B22" s="11" t="s">
        <v>22</v>
      </c>
      <c r="C22" s="46">
        <v>225</v>
      </c>
      <c r="D22" s="52"/>
      <c r="E22" s="15">
        <f t="shared" si="0"/>
        <v>-225</v>
      </c>
      <c r="F22" s="34"/>
    </row>
    <row r="23" spans="1:7" ht="21" customHeight="1">
      <c r="A23" s="36">
        <v>11</v>
      </c>
      <c r="B23" s="11" t="s">
        <v>23</v>
      </c>
      <c r="C23" s="46">
        <v>112.5</v>
      </c>
      <c r="D23" s="37">
        <v>65.876999999999995</v>
      </c>
      <c r="E23" s="15">
        <f t="shared" si="0"/>
        <v>-46.623000000000005</v>
      </c>
      <c r="F23" s="34"/>
    </row>
    <row r="24" spans="1:7" ht="21" customHeight="1">
      <c r="A24" s="36">
        <v>12</v>
      </c>
      <c r="B24" s="11" t="s">
        <v>24</v>
      </c>
      <c r="C24" s="46">
        <v>52.5</v>
      </c>
      <c r="D24" s="53">
        <v>40</v>
      </c>
      <c r="E24" s="15">
        <f t="shared" si="0"/>
        <v>-12.5</v>
      </c>
      <c r="F24" s="34"/>
    </row>
    <row r="25" spans="1:7" ht="23.25" customHeight="1">
      <c r="A25" s="36">
        <v>13</v>
      </c>
      <c r="B25" s="9" t="s">
        <v>25</v>
      </c>
      <c r="C25" s="15">
        <v>105</v>
      </c>
      <c r="D25" s="37">
        <v>95</v>
      </c>
      <c r="E25" s="15">
        <f t="shared" si="0"/>
        <v>-10</v>
      </c>
      <c r="F25" s="34"/>
    </row>
    <row r="26" spans="1:7" ht="21" customHeight="1">
      <c r="A26" s="36">
        <v>14</v>
      </c>
      <c r="B26" s="9" t="s">
        <v>26</v>
      </c>
      <c r="C26" s="46">
        <v>6</v>
      </c>
      <c r="D26" s="53">
        <v>3</v>
      </c>
      <c r="E26" s="15">
        <f t="shared" si="0"/>
        <v>-3</v>
      </c>
      <c r="F26" s="34"/>
    </row>
    <row r="27" spans="1:7" ht="21" customHeight="1">
      <c r="A27" s="36">
        <v>15</v>
      </c>
      <c r="B27" s="9" t="s">
        <v>48</v>
      </c>
      <c r="C27" s="46">
        <v>9</v>
      </c>
      <c r="D27" s="53"/>
      <c r="E27" s="15">
        <f t="shared" si="0"/>
        <v>-9</v>
      </c>
      <c r="F27" s="34"/>
    </row>
    <row r="28" spans="1:7" ht="21" customHeight="1">
      <c r="A28" s="36">
        <v>16</v>
      </c>
      <c r="B28" s="9" t="s">
        <v>27</v>
      </c>
      <c r="C28" s="46">
        <v>10</v>
      </c>
      <c r="D28" s="53"/>
      <c r="E28" s="15">
        <f t="shared" si="0"/>
        <v>-10</v>
      </c>
      <c r="F28" s="34"/>
    </row>
    <row r="29" spans="1:7" ht="21" customHeight="1">
      <c r="A29" s="36">
        <v>17</v>
      </c>
      <c r="B29" s="14" t="s">
        <v>28</v>
      </c>
      <c r="C29" s="46">
        <v>8.3000000000000007</v>
      </c>
      <c r="D29" s="54"/>
      <c r="E29" s="15">
        <f t="shared" si="0"/>
        <v>-8.3000000000000007</v>
      </c>
      <c r="F29" s="34"/>
    </row>
    <row r="30" spans="1:7" ht="21" customHeight="1">
      <c r="A30" s="36">
        <v>18</v>
      </c>
      <c r="B30" s="14" t="s">
        <v>29</v>
      </c>
      <c r="C30" s="46">
        <v>18</v>
      </c>
      <c r="D30" s="53">
        <v>27</v>
      </c>
      <c r="E30" s="15">
        <f t="shared" si="0"/>
        <v>9</v>
      </c>
      <c r="F30" s="34"/>
    </row>
    <row r="31" spans="1:7" ht="21" customHeight="1">
      <c r="A31" s="36">
        <v>19</v>
      </c>
      <c r="B31" s="11" t="s">
        <v>30</v>
      </c>
      <c r="C31" s="15">
        <v>48.9</v>
      </c>
      <c r="D31" s="55"/>
      <c r="E31" s="15">
        <f t="shared" si="0"/>
        <v>-48.9</v>
      </c>
      <c r="F31" s="34"/>
    </row>
    <row r="32" spans="1:7" s="8" customFormat="1" ht="24.75" customHeight="1">
      <c r="A32" s="32"/>
      <c r="B32" s="56" t="s">
        <v>32</v>
      </c>
      <c r="C32" s="33">
        <f>C6-C11</f>
        <v>-7140.3300000000163</v>
      </c>
      <c r="D32" s="57">
        <f>D6-D11</f>
        <v>-4396.8080000000045</v>
      </c>
      <c r="E32" s="33">
        <f t="shared" si="0"/>
        <v>2743.5220000000118</v>
      </c>
      <c r="F32" s="58"/>
      <c r="G32" s="5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B1" zoomScaleSheetLayoutView="100" workbookViewId="0">
      <selection activeCell="D21" sqref="D21"/>
    </sheetView>
  </sheetViews>
  <sheetFormatPr defaultRowHeight="17.25"/>
  <cols>
    <col min="1" max="1" width="4.85546875" style="4" customWidth="1"/>
    <col min="2" max="2" width="62.28515625" style="4" customWidth="1"/>
    <col min="3" max="3" width="18.28515625" style="2" customWidth="1"/>
    <col min="4" max="4" width="19" style="61" customWidth="1"/>
    <col min="5" max="5" width="12.140625" style="4" customWidth="1"/>
    <col min="6" max="6" width="9.85546875" style="4" bestFit="1" customWidth="1"/>
    <col min="7" max="16384" width="9.140625" style="4"/>
  </cols>
  <sheetData>
    <row r="1" spans="1:11" s="4" customFormat="1" ht="16.5" customHeight="1">
      <c r="A1" s="19" t="s">
        <v>49</v>
      </c>
      <c r="B1" s="19"/>
      <c r="C1" s="19"/>
      <c r="D1" s="19"/>
      <c r="E1" s="19"/>
    </row>
    <row r="2" spans="1:11" s="2" customFormat="1" ht="26.25" customHeight="1">
      <c r="A2" s="20" t="s">
        <v>54</v>
      </c>
      <c r="B2" s="20"/>
      <c r="C2" s="20"/>
      <c r="D2" s="20"/>
      <c r="E2" s="20"/>
      <c r="F2" s="21"/>
      <c r="G2" s="21"/>
    </row>
    <row r="3" spans="1:11" s="4" customFormat="1" ht="38.25" customHeight="1">
      <c r="A3" s="22" t="s">
        <v>44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60"/>
      <c r="B4" s="60"/>
      <c r="D4" s="61"/>
      <c r="E4" s="62" t="s">
        <v>50</v>
      </c>
    </row>
    <row r="5" spans="1:11" s="2" customFormat="1" ht="61.5" customHeight="1">
      <c r="A5" s="25" t="s">
        <v>0</v>
      </c>
      <c r="B5" s="26" t="s">
        <v>4</v>
      </c>
      <c r="C5" s="27" t="s">
        <v>55</v>
      </c>
      <c r="D5" s="28" t="s">
        <v>56</v>
      </c>
      <c r="E5" s="29" t="s">
        <v>5</v>
      </c>
    </row>
    <row r="6" spans="1:11" s="2" customFormat="1" ht="41.25" customHeight="1">
      <c r="A6" s="63" t="s">
        <v>6</v>
      </c>
      <c r="B6" s="64" t="s">
        <v>33</v>
      </c>
      <c r="C6" s="65">
        <v>11845.9</v>
      </c>
      <c r="D6" s="65">
        <v>11845.9</v>
      </c>
      <c r="E6" s="66">
        <f t="shared" ref="E6:E36" si="0">D6-C6</f>
        <v>0</v>
      </c>
    </row>
    <row r="7" spans="1:11" s="2" customFormat="1" ht="34.5">
      <c r="A7" s="63" t="s">
        <v>10</v>
      </c>
      <c r="B7" s="64" t="s">
        <v>51</v>
      </c>
      <c r="C7" s="66">
        <f>SUM(C8,C9:C10)</f>
        <v>57995.199999999997</v>
      </c>
      <c r="D7" s="67">
        <f>SUM(D8,D9:D10)</f>
        <v>57982.1</v>
      </c>
      <c r="E7" s="66">
        <f>D7-C7</f>
        <v>-13.099999999998545</v>
      </c>
    </row>
    <row r="8" spans="1:11" s="2" customFormat="1" ht="17.25" customHeight="1">
      <c r="A8" s="36">
        <v>1</v>
      </c>
      <c r="B8" s="11" t="s">
        <v>46</v>
      </c>
      <c r="C8" s="68">
        <v>57900.5</v>
      </c>
      <c r="D8" s="53">
        <v>57900.5</v>
      </c>
      <c r="E8" s="16">
        <f>D8-C8</f>
        <v>0</v>
      </c>
    </row>
    <row r="9" spans="1:11" s="2" customFormat="1" ht="17.25" customHeight="1">
      <c r="A9" s="36">
        <v>2</v>
      </c>
      <c r="B9" s="10" t="s">
        <v>8</v>
      </c>
      <c r="C9" s="69">
        <v>41.7</v>
      </c>
      <c r="D9" s="69">
        <v>41.6</v>
      </c>
      <c r="E9" s="16">
        <f t="shared" si="0"/>
        <v>-0.10000000000000142</v>
      </c>
    </row>
    <row r="10" spans="1:11" s="2" customFormat="1" ht="17.25" customHeight="1">
      <c r="A10" s="36">
        <v>3</v>
      </c>
      <c r="B10" s="11" t="s">
        <v>9</v>
      </c>
      <c r="C10" s="69">
        <v>53</v>
      </c>
      <c r="D10" s="69">
        <v>40</v>
      </c>
      <c r="E10" s="16">
        <f t="shared" si="0"/>
        <v>-13</v>
      </c>
    </row>
    <row r="11" spans="1:11" s="2" customFormat="1" ht="36" customHeight="1">
      <c r="A11" s="63" t="s">
        <v>31</v>
      </c>
      <c r="B11" s="64" t="s">
        <v>52</v>
      </c>
      <c r="C11" s="66">
        <f>+C12</f>
        <v>64447.500000000015</v>
      </c>
      <c r="D11" s="66">
        <f>+D12</f>
        <v>62924.10100000001</v>
      </c>
      <c r="E11" s="66">
        <f t="shared" si="0"/>
        <v>-1523.3990000000049</v>
      </c>
    </row>
    <row r="12" spans="1:11" s="2" customFormat="1" ht="21" customHeight="1">
      <c r="A12" s="70" t="s">
        <v>34</v>
      </c>
      <c r="B12" s="64" t="s">
        <v>53</v>
      </c>
      <c r="C12" s="66">
        <f>SUM(C13,C14:C19,C21:C30,C34:C36)</f>
        <v>64447.500000000015</v>
      </c>
      <c r="D12" s="67">
        <f>SUM(D13,D14:D19,D21:D30,D34:D36)</f>
        <v>62924.10100000001</v>
      </c>
      <c r="E12" s="66">
        <f t="shared" si="0"/>
        <v>-1523.3990000000049</v>
      </c>
      <c r="F12" s="71"/>
      <c r="G12" s="71"/>
    </row>
    <row r="13" spans="1:11" s="2" customFormat="1" ht="18" customHeight="1">
      <c r="A13" s="36">
        <v>1</v>
      </c>
      <c r="B13" s="10" t="s">
        <v>12</v>
      </c>
      <c r="C13" s="68">
        <v>60047.3</v>
      </c>
      <c r="D13" s="18">
        <v>59566.338000000003</v>
      </c>
      <c r="E13" s="16">
        <f t="shared" si="0"/>
        <v>-480.96199999999953</v>
      </c>
    </row>
    <row r="14" spans="1:11" s="2" customFormat="1" ht="18" customHeight="1">
      <c r="A14" s="36">
        <v>2</v>
      </c>
      <c r="B14" s="11" t="s">
        <v>13</v>
      </c>
      <c r="C14" s="68">
        <v>1666.7</v>
      </c>
      <c r="D14" s="18">
        <v>1009.544</v>
      </c>
      <c r="E14" s="16">
        <f t="shared" si="0"/>
        <v>-657.15600000000006</v>
      </c>
    </row>
    <row r="15" spans="1:11" s="2" customFormat="1" ht="18" customHeight="1">
      <c r="A15" s="36">
        <v>3</v>
      </c>
      <c r="B15" s="10" t="s">
        <v>14</v>
      </c>
      <c r="C15" s="68">
        <v>747.8</v>
      </c>
      <c r="D15" s="18">
        <v>681.45</v>
      </c>
      <c r="E15" s="16">
        <f t="shared" si="0"/>
        <v>-66.349999999999909</v>
      </c>
      <c r="G15" s="72"/>
      <c r="H15" s="72"/>
    </row>
    <row r="16" spans="1:11" s="2" customFormat="1" ht="18" customHeight="1">
      <c r="A16" s="36">
        <v>4</v>
      </c>
      <c r="B16" s="10" t="s">
        <v>15</v>
      </c>
      <c r="C16" s="68">
        <v>308.8</v>
      </c>
      <c r="D16" s="18">
        <v>410.4</v>
      </c>
      <c r="E16" s="16">
        <f t="shared" si="0"/>
        <v>101.59999999999997</v>
      </c>
      <c r="G16" s="72"/>
      <c r="H16" s="72"/>
    </row>
    <row r="17" spans="1:8" s="2" customFormat="1" ht="18" customHeight="1">
      <c r="A17" s="36">
        <v>5</v>
      </c>
      <c r="B17" s="11" t="s">
        <v>16</v>
      </c>
      <c r="C17" s="68">
        <v>118.3</v>
      </c>
      <c r="D17" s="18">
        <v>118.26900000000001</v>
      </c>
      <c r="E17" s="16">
        <f t="shared" si="0"/>
        <v>-3.0999999999991701E-2</v>
      </c>
    </row>
    <row r="18" spans="1:8" s="2" customFormat="1" ht="16.5" customHeight="1">
      <c r="A18" s="36">
        <v>6</v>
      </c>
      <c r="B18" s="11" t="s">
        <v>17</v>
      </c>
      <c r="C18" s="68">
        <v>18</v>
      </c>
      <c r="D18" s="18">
        <v>14</v>
      </c>
      <c r="E18" s="16">
        <f t="shared" si="0"/>
        <v>-4</v>
      </c>
      <c r="F18" s="72"/>
      <c r="G18" s="72"/>
      <c r="H18" s="72"/>
    </row>
    <row r="19" spans="1:8" s="2" customFormat="1" ht="18">
      <c r="A19" s="36">
        <v>7</v>
      </c>
      <c r="B19" s="10" t="s">
        <v>18</v>
      </c>
      <c r="C19" s="73">
        <f>SUM(C20:C20)</f>
        <v>86</v>
      </c>
      <c r="D19" s="18">
        <f>SUM(D20:D20)</f>
        <v>76.8</v>
      </c>
      <c r="E19" s="16">
        <f t="shared" si="0"/>
        <v>-9.2000000000000028</v>
      </c>
    </row>
    <row r="20" spans="1:8" s="2" customFormat="1" ht="18">
      <c r="A20" s="48">
        <v>7.1</v>
      </c>
      <c r="B20" s="13" t="s">
        <v>19</v>
      </c>
      <c r="C20" s="68">
        <v>86</v>
      </c>
      <c r="D20" s="18">
        <v>76.8</v>
      </c>
      <c r="E20" s="16">
        <f t="shared" si="0"/>
        <v>-9.2000000000000028</v>
      </c>
    </row>
    <row r="21" spans="1:8" s="2" customFormat="1" ht="18" customHeight="1">
      <c r="A21" s="36">
        <v>8</v>
      </c>
      <c r="B21" s="9" t="s">
        <v>20</v>
      </c>
      <c r="C21" s="68">
        <v>9</v>
      </c>
      <c r="D21" s="18">
        <v>9</v>
      </c>
      <c r="E21" s="16">
        <f t="shared" si="0"/>
        <v>0</v>
      </c>
    </row>
    <row r="22" spans="1:8" s="2" customFormat="1" ht="18" customHeight="1">
      <c r="A22" s="36">
        <v>9</v>
      </c>
      <c r="B22" s="9" t="s">
        <v>21</v>
      </c>
      <c r="C22" s="68">
        <v>300</v>
      </c>
      <c r="D22" s="52"/>
      <c r="E22" s="16">
        <f t="shared" si="0"/>
        <v>-300</v>
      </c>
    </row>
    <row r="23" spans="1:8" s="2" customFormat="1" ht="18" customHeight="1">
      <c r="A23" s="36">
        <v>10</v>
      </c>
      <c r="B23" s="9" t="s">
        <v>22</v>
      </c>
      <c r="C23" s="68">
        <v>80</v>
      </c>
      <c r="D23" s="52"/>
      <c r="E23" s="16">
        <f t="shared" si="0"/>
        <v>-80</v>
      </c>
    </row>
    <row r="24" spans="1:8" s="2" customFormat="1" ht="18" customHeight="1">
      <c r="A24" s="36">
        <v>11</v>
      </c>
      <c r="B24" s="9" t="s">
        <v>23</v>
      </c>
      <c r="C24" s="68">
        <v>77.5</v>
      </c>
      <c r="D24" s="18">
        <v>30</v>
      </c>
      <c r="E24" s="16">
        <f t="shared" si="0"/>
        <v>-47.5</v>
      </c>
    </row>
    <row r="25" spans="1:8" s="2" customFormat="1" ht="18" customHeight="1">
      <c r="A25" s="36">
        <v>12</v>
      </c>
      <c r="B25" s="9" t="s">
        <v>24</v>
      </c>
      <c r="C25" s="68">
        <f>C10</f>
        <v>53</v>
      </c>
      <c r="D25" s="18">
        <v>40</v>
      </c>
      <c r="E25" s="16">
        <f t="shared" si="0"/>
        <v>-13</v>
      </c>
    </row>
    <row r="26" spans="1:8" s="2" customFormat="1" ht="18" customHeight="1">
      <c r="A26" s="36">
        <v>13</v>
      </c>
      <c r="B26" s="9" t="s">
        <v>25</v>
      </c>
      <c r="C26" s="74"/>
      <c r="D26" s="18">
        <v>95</v>
      </c>
      <c r="E26" s="16">
        <f t="shared" si="0"/>
        <v>95</v>
      </c>
    </row>
    <row r="27" spans="1:8" s="2" customFormat="1" ht="18" customHeight="1">
      <c r="A27" s="36">
        <v>14</v>
      </c>
      <c r="B27" s="9" t="s">
        <v>26</v>
      </c>
      <c r="C27" s="68">
        <v>6</v>
      </c>
      <c r="D27" s="18">
        <v>3</v>
      </c>
      <c r="E27" s="16">
        <f t="shared" si="0"/>
        <v>-3</v>
      </c>
    </row>
    <row r="28" spans="1:8" s="2" customFormat="1" ht="18" customHeight="1">
      <c r="A28" s="36">
        <v>15</v>
      </c>
      <c r="B28" s="9" t="s">
        <v>48</v>
      </c>
      <c r="C28" s="68">
        <v>6</v>
      </c>
      <c r="D28" s="18"/>
      <c r="E28" s="16">
        <f t="shared" si="0"/>
        <v>-6</v>
      </c>
    </row>
    <row r="29" spans="1:8" s="2" customFormat="1" ht="18" customHeight="1">
      <c r="A29" s="36">
        <v>16</v>
      </c>
      <c r="B29" s="9" t="s">
        <v>27</v>
      </c>
      <c r="C29" s="68">
        <v>10</v>
      </c>
      <c r="D29" s="18"/>
      <c r="E29" s="16">
        <f t="shared" si="0"/>
        <v>-10</v>
      </c>
    </row>
    <row r="30" spans="1:8" s="2" customFormat="1" ht="18.75" customHeight="1">
      <c r="A30" s="36">
        <v>17</v>
      </c>
      <c r="B30" s="9" t="s">
        <v>35</v>
      </c>
      <c r="C30" s="73">
        <f>SUM(C31:C33)</f>
        <v>20.9</v>
      </c>
      <c r="D30" s="18">
        <f>SUM(D31:D33)</f>
        <v>0</v>
      </c>
      <c r="E30" s="16">
        <f t="shared" si="0"/>
        <v>-20.9</v>
      </c>
    </row>
    <row r="31" spans="1:8" s="2" customFormat="1" ht="18" customHeight="1">
      <c r="A31" s="75">
        <v>17.100000000000001</v>
      </c>
      <c r="B31" s="76" t="s">
        <v>1</v>
      </c>
      <c r="C31" s="68">
        <v>6.3</v>
      </c>
      <c r="D31" s="52"/>
      <c r="E31" s="16">
        <f t="shared" si="0"/>
        <v>-6.3</v>
      </c>
    </row>
    <row r="32" spans="1:8" s="2" customFormat="1" ht="18" customHeight="1">
      <c r="A32" s="75">
        <v>17.2</v>
      </c>
      <c r="B32" s="76" t="s">
        <v>2</v>
      </c>
      <c r="C32" s="68">
        <v>6.3</v>
      </c>
      <c r="D32" s="52"/>
      <c r="E32" s="16">
        <f t="shared" si="0"/>
        <v>-6.3</v>
      </c>
    </row>
    <row r="33" spans="1:9" s="2" customFormat="1" ht="18" customHeight="1">
      <c r="A33" s="75">
        <v>17.3</v>
      </c>
      <c r="B33" s="76" t="s">
        <v>36</v>
      </c>
      <c r="C33" s="68">
        <v>8.3000000000000007</v>
      </c>
      <c r="D33" s="52"/>
      <c r="E33" s="16">
        <f t="shared" si="0"/>
        <v>-8.3000000000000007</v>
      </c>
    </row>
    <row r="34" spans="1:9" s="4" customFormat="1" ht="18" customHeight="1">
      <c r="A34" s="77">
        <v>18</v>
      </c>
      <c r="B34" s="78" t="s">
        <v>29</v>
      </c>
      <c r="C34" s="68">
        <v>15</v>
      </c>
      <c r="D34" s="74"/>
      <c r="E34" s="16">
        <f t="shared" si="0"/>
        <v>-15</v>
      </c>
    </row>
    <row r="35" spans="1:9" s="2" customFormat="1" ht="18" customHeight="1">
      <c r="A35" s="77">
        <v>19</v>
      </c>
      <c r="B35" s="9" t="s">
        <v>37</v>
      </c>
      <c r="C35" s="68">
        <v>870.3</v>
      </c>
      <c r="D35" s="18">
        <v>870.3</v>
      </c>
      <c r="E35" s="16">
        <f t="shared" si="0"/>
        <v>0</v>
      </c>
      <c r="G35" s="71"/>
    </row>
    <row r="36" spans="1:9" s="2" customFormat="1" ht="18" customHeight="1">
      <c r="A36" s="77">
        <v>20</v>
      </c>
      <c r="B36" s="10" t="s">
        <v>38</v>
      </c>
      <c r="C36" s="68">
        <v>6.9</v>
      </c>
      <c r="D36" s="18"/>
      <c r="E36" s="16">
        <f t="shared" si="0"/>
        <v>-6.9</v>
      </c>
    </row>
    <row r="37" spans="1:9" s="1" customFormat="1" ht="43.5" customHeight="1">
      <c r="A37" s="63" t="s">
        <v>39</v>
      </c>
      <c r="B37" s="64" t="s">
        <v>40</v>
      </c>
      <c r="C37" s="66">
        <f>C6+C7-C11</f>
        <v>5393.5999999999767</v>
      </c>
      <c r="D37" s="79">
        <f>D6+D7-D11</f>
        <v>6903.8989999999903</v>
      </c>
      <c r="E37" s="66">
        <f t="shared" ref="E37" si="1">D37-C37</f>
        <v>1510.2990000000136</v>
      </c>
      <c r="F37" s="80"/>
      <c r="G37" s="80"/>
      <c r="I37" s="8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2018-10-30T19:02:04Z</dcterms:modified>
</cp:coreProperties>
</file>